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Dép-A\PALAIS DE CHAILLOT\xxxx-CAPA_Désenfumage\04-AMO-PI\03-OPC\02-Pièces marchés\01-Marché initial\"/>
    </mc:Choice>
  </mc:AlternateContent>
  <xr:revisionPtr revIDLastSave="0" documentId="8_{1ED5DE16-C1C5-4AC5-A0C8-C2C96623CFD8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DPGF page de garde" sheetId="2" r:id="rId1"/>
    <sheet name="DPGF OPC et GCED" sheetId="9" r:id="rId2"/>
  </sheets>
  <definedNames>
    <definedName name="_xlnm.Print_Area" localSheetId="0">'DPGF page de garde'!$A$1:$I$51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9" l="1"/>
  <c r="G37" i="9"/>
  <c r="C6" i="9" l="1"/>
  <c r="E6" i="9"/>
  <c r="H6" i="9" s="1"/>
  <c r="H7" i="9"/>
  <c r="H9" i="9"/>
  <c r="H11" i="9"/>
  <c r="H12" i="9"/>
  <c r="H14" i="9"/>
  <c r="H15" i="9"/>
  <c r="H16" i="9"/>
  <c r="H18" i="9"/>
  <c r="H19" i="9"/>
  <c r="H20" i="9"/>
  <c r="H22" i="9"/>
  <c r="H23" i="9"/>
  <c r="H24" i="9"/>
  <c r="H25" i="9"/>
  <c r="H26" i="9"/>
  <c r="H27" i="9"/>
  <c r="H28" i="9"/>
  <c r="D7" i="9"/>
  <c r="E21" i="9"/>
  <c r="C21" i="9"/>
  <c r="E17" i="9"/>
  <c r="H17" i="9" s="1"/>
  <c r="C17" i="9"/>
  <c r="E13" i="9"/>
  <c r="C13" i="9"/>
  <c r="H13" i="9" s="1"/>
  <c r="E10" i="9"/>
  <c r="C10" i="9"/>
  <c r="E8" i="9"/>
  <c r="E29" i="9"/>
  <c r="C8" i="9"/>
  <c r="H8" i="9" s="1"/>
  <c r="F32" i="9"/>
  <c r="F33" i="9"/>
  <c r="F31" i="9"/>
  <c r="D32" i="9"/>
  <c r="G32" i="9" s="1"/>
  <c r="D33" i="9"/>
  <c r="D31" i="9"/>
  <c r="F7" i="9"/>
  <c r="G7" i="9" s="1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D8" i="9"/>
  <c r="D9" i="9"/>
  <c r="G9" i="9" s="1"/>
  <c r="D11" i="9"/>
  <c r="G11" i="9" s="1"/>
  <c r="D12" i="9"/>
  <c r="G12" i="9" s="1"/>
  <c r="D13" i="9"/>
  <c r="G13" i="9" s="1"/>
  <c r="D14" i="9"/>
  <c r="G14" i="9" s="1"/>
  <c r="D15" i="9"/>
  <c r="G15" i="9" s="1"/>
  <c r="D16" i="9"/>
  <c r="G16" i="9" s="1"/>
  <c r="D17" i="9"/>
  <c r="D18" i="9"/>
  <c r="G18" i="9" s="1"/>
  <c r="D19" i="9"/>
  <c r="G19" i="9" s="1"/>
  <c r="D20" i="9"/>
  <c r="G20" i="9" s="1"/>
  <c r="D22" i="9"/>
  <c r="G22" i="9" s="1"/>
  <c r="D23" i="9"/>
  <c r="G23" i="9" s="1"/>
  <c r="D24" i="9"/>
  <c r="G24" i="9" s="1"/>
  <c r="D25" i="9"/>
  <c r="G25" i="9" s="1"/>
  <c r="D26" i="9"/>
  <c r="G26" i="9" s="1"/>
  <c r="D27" i="9"/>
  <c r="G27" i="9" s="1"/>
  <c r="D28" i="9"/>
  <c r="G28" i="9" s="1"/>
  <c r="F6" i="9"/>
  <c r="F29" i="9" s="1"/>
  <c r="E34" i="9"/>
  <c r="E35" i="9" s="1"/>
  <c r="C34" i="9"/>
  <c r="H33" i="9"/>
  <c r="H32" i="9"/>
  <c r="H31" i="9"/>
  <c r="H3" i="9"/>
  <c r="D10" i="9" l="1"/>
  <c r="H10" i="9"/>
  <c r="D21" i="9"/>
  <c r="H21" i="9"/>
  <c r="G10" i="9"/>
  <c r="C29" i="9"/>
  <c r="C35" i="9" s="1"/>
  <c r="D6" i="9"/>
  <c r="D29" i="9"/>
  <c r="G21" i="9"/>
  <c r="G17" i="9"/>
  <c r="G8" i="9"/>
  <c r="G6" i="9"/>
  <c r="G29" i="9" s="1"/>
  <c r="H29" i="9"/>
  <c r="H34" i="9"/>
  <c r="F34" i="9"/>
  <c r="F35" i="9" s="1"/>
  <c r="G33" i="9"/>
  <c r="G31" i="9"/>
  <c r="D34" i="9"/>
  <c r="H35" i="9" l="1"/>
  <c r="D35" i="9"/>
  <c r="G34" i="9"/>
  <c r="G35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tc={53DFC210-7358-4FE4-9DCB-0DBDFD6079FF}</author>
  </authors>
  <commentList>
    <comment ref="B4" authorId="0" shapeId="0" xr:uid="{53DFC210-7358-4FE4-9DCB-0DBDFD6079F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Reprise du plan du CCTP</t>
      </text>
    </comment>
  </commentList>
</comments>
</file>

<file path=xl/sharedStrings.xml><?xml version="1.0" encoding="utf-8"?>
<sst xmlns="http://schemas.openxmlformats.org/spreadsheetml/2006/main" count="77" uniqueCount="73">
  <si>
    <t>MARCHE DE PRESTATIONS INTELLECTUELLES</t>
  </si>
  <si>
    <r>
      <t xml:space="preserve">MISSION D’ORDONNANCEMENT, DE PILOTAGE ET DE COORDINATION
</t>
    </r>
    <r>
      <rPr>
        <b/>
        <strike/>
        <sz val="9"/>
        <color theme="1"/>
        <rFont val="Verdana"/>
        <family val="2"/>
      </rPr>
      <t xml:space="preserve">	
	MISSION DE GESTION ET DE CONTROLE ELECTRONIQUES DES DOCUMENTS</t>
    </r>
  </si>
  <si>
    <t>Mise à niveau de l’installation de désenfumage de la Cité de l’architecture et du patrimoine au Palais de Chaillot à Paris</t>
  </si>
  <si>
    <t>Décomposition du Prix Global et Forfaitaire (DPGF)
Décomposition indicative des temps passés</t>
  </si>
  <si>
    <t>M0 : novembre 2025</t>
  </si>
  <si>
    <r>
      <t xml:space="preserve">DECOMPOSITION DU PRIX GLOBAL ET FORFAITAIRE (DPGF)
</t>
    </r>
    <r>
      <rPr>
        <sz val="12"/>
        <color theme="1"/>
        <rFont val="Arial"/>
        <family val="2"/>
      </rPr>
      <t>Décomposition en jours du temps prévisionnel d’intervention et du prix global (euros HT)</t>
    </r>
    <r>
      <rPr>
        <sz val="11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  <r>
      <rPr>
        <sz val="10"/>
        <color rgb="FFFF0000"/>
        <rFont val="Arial"/>
        <family val="2"/>
      </rPr>
      <t>NB : Seules les cellules vertes sont à compléter par le candidat. Le candidat ajoutera autant de colonne que nécessaire. Le nombre de jours renseigné par le candidat est réputé intégrer les congés et suppléances.</t>
    </r>
  </si>
  <si>
    <t>Mission ordonnacement, pilotage et coordination (OPC)</t>
  </si>
  <si>
    <t>Chef de mission</t>
  </si>
  <si>
    <t>Collaborateur 1</t>
  </si>
  <si>
    <t>Total par élément de mission</t>
  </si>
  <si>
    <t>Coût journalier HT</t>
  </si>
  <si>
    <t>Total € HT</t>
  </si>
  <si>
    <t>Réf. art. CCTP</t>
  </si>
  <si>
    <t>Prestations</t>
  </si>
  <si>
    <t>Nb de jours</t>
  </si>
  <si>
    <t>Total</t>
  </si>
  <si>
    <r>
      <t xml:space="preserve">Montant € HT
</t>
    </r>
    <r>
      <rPr>
        <sz val="10"/>
        <rFont val="Arial"/>
        <family val="2"/>
      </rPr>
      <t>Val. M0</t>
    </r>
  </si>
  <si>
    <t>Mission d'ordonnacement, pilotage et coordination (OPC)</t>
  </si>
  <si>
    <t>2.1</t>
  </si>
  <si>
    <t>PHASE AVP</t>
  </si>
  <si>
    <t>Anticipation de l'organisation, du phasage et de la planification de l'opération dès la conception des ouvrages</t>
  </si>
  <si>
    <t>2.2</t>
  </si>
  <si>
    <t>PHASE PRO</t>
  </si>
  <si>
    <t>Organisation, phasage et planification de l'opération lors des études</t>
  </si>
  <si>
    <t>2.3</t>
  </si>
  <si>
    <t>PHASE AMT</t>
  </si>
  <si>
    <t>2.3.1</t>
  </si>
  <si>
    <t>Avant le lancement de la consultation des entreprises (élaboration du DCE)</t>
  </si>
  <si>
    <t>2.3.2</t>
  </si>
  <si>
    <t>Analyse des offres et mise au point des marchés</t>
  </si>
  <si>
    <t>2.4</t>
  </si>
  <si>
    <t>PHASE DE PREPARATION DU CHANTIER</t>
  </si>
  <si>
    <t>2.4.1</t>
  </si>
  <si>
    <t>Organisation générale</t>
  </si>
  <si>
    <t>2.4.2</t>
  </si>
  <si>
    <t>Coordination temporelle des études d'exécution</t>
  </si>
  <si>
    <t>2.4.3</t>
  </si>
  <si>
    <t>Planification des travaux</t>
  </si>
  <si>
    <t>2.5</t>
  </si>
  <si>
    <t>PHASE D'EXECUTION DES CONTRATS DE TRAVAUX</t>
  </si>
  <si>
    <t>2.5.1</t>
  </si>
  <si>
    <t>2.5.2</t>
  </si>
  <si>
    <t>Contrôle des délais et planification complémentaire</t>
  </si>
  <si>
    <t>2.5.3</t>
  </si>
  <si>
    <t>Contribution à la gestion financière du chantier</t>
  </si>
  <si>
    <t>2.6</t>
  </si>
  <si>
    <t>PHASE D'ASSISTANCE LORS DES OPERATIONS DE RECEPTION</t>
  </si>
  <si>
    <t>2.6.1</t>
  </si>
  <si>
    <t>Planification des essais, OPR, commission de sécurité et réception</t>
  </si>
  <si>
    <t>2.6.2</t>
  </si>
  <si>
    <t>Suivi des essais</t>
  </si>
  <si>
    <t>2.6.3</t>
  </si>
  <si>
    <t>OPR</t>
  </si>
  <si>
    <t>2.6.4</t>
  </si>
  <si>
    <t>Décision de réception</t>
  </si>
  <si>
    <t>2.6.5</t>
  </si>
  <si>
    <t>Levées des réserves de réception</t>
  </si>
  <si>
    <t>2.6.6</t>
  </si>
  <si>
    <t>Commission de sécurité</t>
  </si>
  <si>
    <t>2.6.7</t>
  </si>
  <si>
    <t>Analyse des mémoires en réclamation</t>
  </si>
  <si>
    <t>Sous-total mission OPC</t>
  </si>
  <si>
    <t>Méthodes, moyens et outils nécessaires</t>
  </si>
  <si>
    <t>3.2</t>
  </si>
  <si>
    <t>Gestion éléctronique des documents (GED)</t>
  </si>
  <si>
    <t>3.3</t>
  </si>
  <si>
    <t>Gestion éléctronique des situations de travaux</t>
  </si>
  <si>
    <t>3.4</t>
  </si>
  <si>
    <t>Gestion financière étendue</t>
  </si>
  <si>
    <t>Sous-total méthodes, moyens et outils nécessaires</t>
  </si>
  <si>
    <t>Total mission OPC et GED</t>
  </si>
  <si>
    <t>TVA</t>
  </si>
  <si>
    <t>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</si>
</sst>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0"/>
      <color theme="1"/>
      <name val="Arial"/>
      <family val="2"/>
    </font>
    <font>
      <sz val="11"/>
      <color theme="1"/>
      <name val="Verdana"/>
      <family val="2"/>
    </font>
    <font>
      <b/>
      <u/>
      <sz val="10"/>
      <color rgb="FF333333"/>
      <name val="Verdana"/>
      <family val="2"/>
    </font>
    <font>
      <sz val="10"/>
      <color rgb="FF333333"/>
      <name val="Verdana"/>
      <family val="2"/>
    </font>
    <font>
      <b/>
      <sz val="11"/>
      <color theme="1"/>
      <name val="Verdana"/>
      <family val="2"/>
    </font>
    <font>
      <b/>
      <sz val="11"/>
      <name val="Verdana"/>
      <family val="2"/>
    </font>
    <font>
      <b/>
      <sz val="9"/>
      <color theme="1"/>
      <name val="Calibri"/>
      <family val="2"/>
      <scheme val="minor"/>
    </font>
    <font>
      <sz val="8"/>
      <color rgb="FFFF0000"/>
      <name val="Verdana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b/>
      <strike/>
      <sz val="9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44" fontId="27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0" fillId="2" borderId="0" xfId="0" applyFont="1" applyFill="1"/>
    <xf numFmtId="0" fontId="10" fillId="0" borderId="0" xfId="0" applyFont="1"/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0" fillId="2" borderId="3" xfId="0" applyFont="1" applyFill="1" applyBorder="1"/>
    <xf numFmtId="0" fontId="10" fillId="2" borderId="8" xfId="0" applyFont="1" applyFill="1" applyBorder="1"/>
    <xf numFmtId="0" fontId="16" fillId="2" borderId="0" xfId="0" applyFont="1" applyFill="1" applyAlignment="1">
      <alignment horizontal="center" vertical="center"/>
    </xf>
    <xf numFmtId="0" fontId="18" fillId="5" borderId="23" xfId="0" applyFont="1" applyFill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17" fillId="0" borderId="0" xfId="0" applyFont="1"/>
    <xf numFmtId="0" fontId="19" fillId="2" borderId="24" xfId="0" applyFont="1" applyFill="1" applyBorder="1" applyAlignment="1">
      <alignment horizontal="left" vertical="center" wrapText="1"/>
    </xf>
    <xf numFmtId="164" fontId="19" fillId="2" borderId="26" xfId="0" applyNumberFormat="1" applyFont="1" applyFill="1" applyBorder="1" applyAlignment="1">
      <alignment horizontal="right" vertical="center" wrapText="1"/>
    </xf>
    <xf numFmtId="164" fontId="19" fillId="2" borderId="27" xfId="0" applyNumberFormat="1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/>
    </xf>
    <xf numFmtId="0" fontId="19" fillId="2" borderId="34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3" borderId="20" xfId="0" applyFont="1" applyFill="1" applyBorder="1" applyAlignment="1">
      <alignment horizontal="center" vertical="center" wrapText="1"/>
    </xf>
    <xf numFmtId="164" fontId="19" fillId="2" borderId="21" xfId="0" applyNumberFormat="1" applyFont="1" applyFill="1" applyBorder="1" applyAlignment="1">
      <alignment horizontal="right" vertical="center" wrapText="1"/>
    </xf>
    <xf numFmtId="164" fontId="19" fillId="2" borderId="22" xfId="0" applyNumberFormat="1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right" vertical="center" wrapText="1"/>
    </xf>
    <xf numFmtId="0" fontId="19" fillId="2" borderId="34" xfId="0" applyFont="1" applyFill="1" applyBorder="1" applyAlignment="1">
      <alignment horizontal="right" vertical="center" wrapText="1"/>
    </xf>
    <xf numFmtId="0" fontId="19" fillId="2" borderId="24" xfId="0" applyFont="1" applyFill="1" applyBorder="1" applyAlignment="1">
      <alignment horizontal="right" vertic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9" fillId="2" borderId="25" xfId="0" applyFont="1" applyFill="1" applyBorder="1" applyAlignment="1">
      <alignment horizontal="center" vertical="center" wrapText="1"/>
    </xf>
    <xf numFmtId="0" fontId="25" fillId="2" borderId="35" xfId="0" applyFont="1" applyFill="1" applyBorder="1" applyAlignment="1">
      <alignment horizontal="right" vertical="center" wrapText="1"/>
    </xf>
    <xf numFmtId="0" fontId="25" fillId="3" borderId="32" xfId="0" applyFont="1" applyFill="1" applyBorder="1" applyAlignment="1">
      <alignment horizontal="center" vertical="center" wrapText="1"/>
    </xf>
    <xf numFmtId="164" fontId="25" fillId="2" borderId="33" xfId="0" applyNumberFormat="1" applyFont="1" applyFill="1" applyBorder="1" applyAlignment="1">
      <alignment horizontal="right" vertical="center" wrapText="1"/>
    </xf>
    <xf numFmtId="164" fontId="25" fillId="2" borderId="36" xfId="0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horizontal="center"/>
    </xf>
    <xf numFmtId="0" fontId="26" fillId="0" borderId="0" xfId="0" applyFont="1"/>
    <xf numFmtId="0" fontId="26" fillId="0" borderId="0" xfId="0" applyFont="1" applyAlignment="1">
      <alignment vertical="center"/>
    </xf>
    <xf numFmtId="0" fontId="25" fillId="2" borderId="28" xfId="0" applyFont="1" applyFill="1" applyBorder="1" applyAlignment="1">
      <alignment horizontal="right" vertical="center" wrapText="1"/>
    </xf>
    <xf numFmtId="0" fontId="25" fillId="3" borderId="29" xfId="0" applyFont="1" applyFill="1" applyBorder="1" applyAlignment="1">
      <alignment horizontal="center" vertical="center" wrapText="1"/>
    </xf>
    <xf numFmtId="164" fontId="25" fillId="2" borderId="30" xfId="0" applyNumberFormat="1" applyFont="1" applyFill="1" applyBorder="1" applyAlignment="1">
      <alignment horizontal="right" vertical="center" wrapText="1"/>
    </xf>
    <xf numFmtId="164" fontId="25" fillId="2" borderId="31" xfId="0" applyNumberFormat="1" applyFont="1" applyFill="1" applyBorder="1" applyAlignment="1">
      <alignment horizontal="right" vertical="center" wrapText="1"/>
    </xf>
    <xf numFmtId="0" fontId="25" fillId="2" borderId="28" xfId="0" applyFont="1" applyFill="1" applyBorder="1" applyAlignment="1">
      <alignment horizontal="right" vertical="center"/>
    </xf>
    <xf numFmtId="0" fontId="13" fillId="2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5" borderId="19" xfId="0" applyFont="1" applyFill="1" applyBorder="1" applyAlignment="1">
      <alignment vertical="center" wrapText="1"/>
    </xf>
    <xf numFmtId="0" fontId="3" fillId="5" borderId="18" xfId="0" applyFont="1" applyFill="1" applyBorder="1" applyAlignment="1">
      <alignment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18" fillId="5" borderId="19" xfId="0" applyFont="1" applyFill="1" applyBorder="1" applyAlignment="1">
      <alignment horizontal="right" vertical="center" wrapText="1"/>
    </xf>
    <xf numFmtId="0" fontId="17" fillId="5" borderId="18" xfId="0" applyFont="1" applyFill="1" applyBorder="1" applyAlignment="1">
      <alignment horizontal="right" vertical="center" wrapText="1"/>
    </xf>
    <xf numFmtId="164" fontId="9" fillId="3" borderId="19" xfId="0" applyNumberFormat="1" applyFont="1" applyFill="1" applyBorder="1" applyAlignment="1">
      <alignment horizontal="right" vertical="center" wrapText="1"/>
    </xf>
    <xf numFmtId="0" fontId="9" fillId="3" borderId="18" xfId="0" applyFont="1" applyFill="1" applyBorder="1" applyAlignment="1">
      <alignment horizontal="right" vertical="center" wrapText="1"/>
    </xf>
    <xf numFmtId="44" fontId="3" fillId="0" borderId="1" xfId="0" applyNumberFormat="1" applyFont="1" applyBorder="1"/>
    <xf numFmtId="0" fontId="18" fillId="6" borderId="19" xfId="0" applyFont="1" applyFill="1" applyBorder="1" applyAlignment="1">
      <alignment horizontal="right" vertical="center"/>
    </xf>
    <xf numFmtId="0" fontId="24" fillId="6" borderId="18" xfId="0" applyFont="1" applyFill="1" applyBorder="1" applyAlignment="1">
      <alignment horizontal="right" vertical="center"/>
    </xf>
    <xf numFmtId="0" fontId="18" fillId="6" borderId="20" xfId="0" applyFont="1" applyFill="1" applyBorder="1" applyAlignment="1">
      <alignment horizontal="center" vertical="center" wrapText="1"/>
    </xf>
    <xf numFmtId="164" fontId="18" fillId="6" borderId="21" xfId="0" applyNumberFormat="1" applyFont="1" applyFill="1" applyBorder="1" applyAlignment="1">
      <alignment horizontal="right" vertical="center" wrapText="1"/>
    </xf>
    <xf numFmtId="164" fontId="18" fillId="6" borderId="22" xfId="0" applyNumberFormat="1" applyFont="1" applyFill="1" applyBorder="1" applyAlignment="1">
      <alignment horizontal="right" vertical="center" wrapText="1"/>
    </xf>
    <xf numFmtId="0" fontId="19" fillId="6" borderId="1" xfId="0" applyFont="1" applyFill="1" applyBorder="1" applyAlignment="1">
      <alignment horizontal="right" vertical="center" wrapText="1"/>
    </xf>
    <xf numFmtId="0" fontId="18" fillId="7" borderId="19" xfId="0" applyFont="1" applyFill="1" applyBorder="1" applyAlignment="1">
      <alignment horizontal="right" vertical="center"/>
    </xf>
    <xf numFmtId="0" fontId="24" fillId="7" borderId="18" xfId="0" applyFont="1" applyFill="1" applyBorder="1" applyAlignment="1">
      <alignment horizontal="right" vertical="center"/>
    </xf>
    <xf numFmtId="0" fontId="18" fillId="7" borderId="20" xfId="0" applyFont="1" applyFill="1" applyBorder="1" applyAlignment="1">
      <alignment horizontal="center" vertical="center" wrapText="1"/>
    </xf>
    <xf numFmtId="44" fontId="18" fillId="7" borderId="20" xfId="1" applyFont="1" applyFill="1" applyBorder="1" applyAlignment="1">
      <alignment horizontal="center" vertical="center" wrapText="1"/>
    </xf>
    <xf numFmtId="44" fontId="18" fillId="7" borderId="37" xfId="1" applyFont="1" applyFill="1" applyBorder="1" applyAlignment="1">
      <alignment horizontal="center" vertical="center" wrapText="1"/>
    </xf>
    <xf numFmtId="44" fontId="18" fillId="7" borderId="22" xfId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right"/>
    </xf>
    <xf numFmtId="0" fontId="18" fillId="7" borderId="1" xfId="0" applyFont="1" applyFill="1" applyBorder="1" applyAlignment="1">
      <alignment horizontal="right" vertical="center" wrapText="1"/>
    </xf>
    <xf numFmtId="0" fontId="18" fillId="6" borderId="2" xfId="0" applyFont="1" applyFill="1" applyBorder="1" applyAlignment="1">
      <alignment horizontal="right" vertical="center"/>
    </xf>
    <xf numFmtId="0" fontId="24" fillId="6" borderId="4" xfId="0" applyFont="1" applyFill="1" applyBorder="1" applyAlignment="1">
      <alignment horizontal="right" vertical="center"/>
    </xf>
    <xf numFmtId="0" fontId="18" fillId="6" borderId="38" xfId="0" applyFont="1" applyFill="1" applyBorder="1" applyAlignment="1">
      <alignment horizontal="center" vertical="center" wrapText="1"/>
    </xf>
    <xf numFmtId="164" fontId="18" fillId="6" borderId="39" xfId="0" applyNumberFormat="1" applyFont="1" applyFill="1" applyBorder="1" applyAlignment="1">
      <alignment horizontal="right" vertical="center" wrapText="1"/>
    </xf>
    <xf numFmtId="164" fontId="18" fillId="6" borderId="40" xfId="0" applyNumberFormat="1" applyFont="1" applyFill="1" applyBorder="1" applyAlignment="1">
      <alignment horizontal="right" vertical="center" wrapText="1"/>
    </xf>
    <xf numFmtId="0" fontId="18" fillId="6" borderId="41" xfId="0" applyFont="1" applyFill="1" applyBorder="1" applyAlignment="1">
      <alignment horizontal="right" vertical="center" wrapText="1"/>
    </xf>
    <xf numFmtId="0" fontId="19" fillId="2" borderId="42" xfId="0" applyFont="1" applyFill="1" applyBorder="1" applyAlignment="1">
      <alignment horizontal="right" vertical="center" wrapText="1"/>
    </xf>
    <xf numFmtId="0" fontId="19" fillId="2" borderId="42" xfId="0" applyFont="1" applyFill="1" applyBorder="1" applyAlignment="1">
      <alignment horizontal="left" vertical="center" wrapText="1"/>
    </xf>
    <xf numFmtId="0" fontId="19" fillId="3" borderId="43" xfId="0" applyFont="1" applyFill="1" applyBorder="1" applyAlignment="1">
      <alignment horizontal="center" vertical="center" wrapText="1"/>
    </xf>
    <xf numFmtId="164" fontId="19" fillId="2" borderId="44" xfId="0" applyNumberFormat="1" applyFont="1" applyFill="1" applyBorder="1" applyAlignment="1">
      <alignment horizontal="right" vertical="center" wrapText="1"/>
    </xf>
    <xf numFmtId="164" fontId="19" fillId="2" borderId="45" xfId="0" applyNumberFormat="1" applyFont="1" applyFill="1" applyBorder="1" applyAlignment="1">
      <alignment horizontal="right" vertical="center" wrapText="1"/>
    </xf>
    <xf numFmtId="0" fontId="18" fillId="4" borderId="46" xfId="0" applyFont="1" applyFill="1" applyBorder="1" applyAlignment="1">
      <alignment horizontal="right" vertical="center" wrapText="1"/>
    </xf>
    <xf numFmtId="0" fontId="18" fillId="4" borderId="47" xfId="0" applyFont="1" applyFill="1" applyBorder="1" applyAlignment="1">
      <alignment vertical="center" wrapText="1"/>
    </xf>
    <xf numFmtId="0" fontId="23" fillId="0" borderId="48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0" fontId="18" fillId="4" borderId="41" xfId="0" applyFont="1" applyFill="1" applyBorder="1" applyAlignment="1">
      <alignment vertical="center" wrapText="1"/>
    </xf>
    <xf numFmtId="0" fontId="18" fillId="4" borderId="38" xfId="0" applyFont="1" applyFill="1" applyBorder="1" applyAlignment="1">
      <alignment horizontal="center" vertical="center" wrapText="1"/>
    </xf>
    <xf numFmtId="0" fontId="18" fillId="4" borderId="39" xfId="0" applyFont="1" applyFill="1" applyBorder="1" applyAlignment="1">
      <alignment horizontal="center" vertical="center" wrapText="1"/>
    </xf>
    <xf numFmtId="0" fontId="18" fillId="4" borderId="40" xfId="0" applyFont="1" applyFill="1" applyBorder="1" applyAlignment="1">
      <alignment horizontal="center" vertical="center" wrapText="1"/>
    </xf>
    <xf numFmtId="0" fontId="18" fillId="4" borderId="41" xfId="0" applyFont="1" applyFill="1" applyBorder="1" applyAlignment="1">
      <alignment horizontal="center" vertical="center" wrapText="1"/>
    </xf>
    <xf numFmtId="0" fontId="19" fillId="2" borderId="50" xfId="0" applyFont="1" applyFill="1" applyBorder="1" applyAlignment="1">
      <alignment horizontal="center" vertical="center" wrapText="1"/>
    </xf>
    <xf numFmtId="164" fontId="19" fillId="2" borderId="51" xfId="0" applyNumberFormat="1" applyFont="1" applyFill="1" applyBorder="1" applyAlignment="1">
      <alignment horizontal="right" vertical="center" wrapText="1"/>
    </xf>
    <xf numFmtId="164" fontId="19" fillId="2" borderId="52" xfId="0" applyNumberFormat="1" applyFont="1" applyFill="1" applyBorder="1" applyAlignment="1">
      <alignment horizontal="righ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2</xdr:row>
      <xdr:rowOff>107950</xdr:rowOff>
    </xdr:from>
    <xdr:to>
      <xdr:col>3</xdr:col>
      <xdr:colOff>504825</xdr:colOff>
      <xdr:row>6</xdr:row>
      <xdr:rowOff>152400</xdr:rowOff>
    </xdr:to>
    <xdr:pic>
      <xdr:nvPicPr>
        <xdr:cNvPr id="2" name="Image 1" descr="Une image contenant Police, symbole, Graphique, logo&#10;&#10;Le contenu généré par l’IA peut être incorrect.">
          <a:extLst>
            <a:ext uri="{FF2B5EF4-FFF2-40B4-BE49-F238E27FC236}">
              <a16:creationId xmlns:a16="http://schemas.microsoft.com/office/drawing/2014/main" id="{07DDAF5F-5F32-4108-328D-8D86B01CB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0" y="450850"/>
          <a:ext cx="2073275" cy="7302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olomb Orane" id="{667062A0-26E9-4BB1-873C-7382829C6184}" userId="S::o.colomb@oppic.fr::d3026f32-ec76-402e-b080-7549371b9d6d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4" dT="2025-09-12T09:07:04.04" personId="{667062A0-26E9-4BB1-873C-7382829C6184}" id="{53DFC210-7358-4FE4-9DCB-0DBDFD6079FF}">
    <text>Reprise du plan du CCTP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"/>
  <sheetViews>
    <sheetView view="pageBreakPreview" zoomScale="80" zoomScaleNormal="100" zoomScaleSheetLayoutView="80" workbookViewId="0">
      <selection activeCell="D18" sqref="D18"/>
    </sheetView>
  </sheetViews>
  <sheetFormatPr baseColWidth="10" defaultColWidth="11.453125" defaultRowHeight="13.5" x14ac:dyDescent="0.25"/>
  <cols>
    <col min="1" max="16384" width="11.453125" style="5"/>
  </cols>
  <sheetData>
    <row r="1" spans="1:9" x14ac:dyDescent="0.25">
      <c r="A1" s="4"/>
      <c r="B1" s="4"/>
      <c r="C1" s="4"/>
      <c r="D1" s="4"/>
      <c r="E1" s="4"/>
      <c r="F1" s="4"/>
      <c r="G1" s="4"/>
      <c r="H1" s="4"/>
      <c r="I1" s="4"/>
    </row>
    <row r="2" spans="1:9" x14ac:dyDescent="0.25">
      <c r="A2" s="4"/>
      <c r="B2" s="4"/>
      <c r="C2" s="4"/>
      <c r="D2" s="4"/>
      <c r="E2" s="6"/>
      <c r="F2" s="4"/>
      <c r="G2" s="4"/>
      <c r="H2" s="4"/>
      <c r="I2" s="4"/>
    </row>
    <row r="3" spans="1:9" x14ac:dyDescent="0.25">
      <c r="A3" s="4"/>
      <c r="B3" s="4"/>
      <c r="C3" s="4"/>
      <c r="D3" s="4"/>
      <c r="E3" s="7"/>
      <c r="F3" s="4"/>
      <c r="G3" s="4"/>
      <c r="H3" s="4"/>
      <c r="I3" s="4"/>
    </row>
    <row r="4" spans="1:9" x14ac:dyDescent="0.25">
      <c r="A4" s="4"/>
      <c r="B4" s="4"/>
      <c r="C4" s="4"/>
      <c r="D4" s="4"/>
      <c r="E4" s="7"/>
      <c r="F4" s="4"/>
      <c r="G4" s="4"/>
      <c r="H4" s="4"/>
      <c r="I4" s="4"/>
    </row>
    <row r="5" spans="1:9" x14ac:dyDescent="0.25">
      <c r="A5" s="4"/>
      <c r="B5" s="4"/>
      <c r="C5" s="4"/>
      <c r="D5" s="4"/>
      <c r="E5" s="7"/>
      <c r="F5" s="4"/>
      <c r="G5" s="4"/>
      <c r="H5" s="4"/>
      <c r="I5" s="4"/>
    </row>
    <row r="6" spans="1:9" x14ac:dyDescent="0.25">
      <c r="A6" s="4"/>
      <c r="B6" s="4"/>
      <c r="C6" s="4"/>
      <c r="D6" s="4"/>
      <c r="E6" s="7"/>
      <c r="F6" s="4"/>
      <c r="G6" s="4"/>
      <c r="H6" s="4"/>
      <c r="I6" s="4"/>
    </row>
    <row r="7" spans="1:9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14" thickBot="1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ht="14" thickTop="1" x14ac:dyDescent="0.25">
      <c r="A10" s="4"/>
      <c r="B10" s="44" t="s">
        <v>0</v>
      </c>
      <c r="C10" s="45"/>
      <c r="D10" s="45"/>
      <c r="E10" s="45"/>
      <c r="F10" s="45"/>
      <c r="G10" s="45"/>
      <c r="H10" s="46"/>
      <c r="I10" s="4"/>
    </row>
    <row r="11" spans="1:9" x14ac:dyDescent="0.25">
      <c r="A11" s="4"/>
      <c r="B11" s="47"/>
      <c r="C11" s="48"/>
      <c r="D11" s="48"/>
      <c r="E11" s="48"/>
      <c r="F11" s="48"/>
      <c r="G11" s="48"/>
      <c r="H11" s="49"/>
      <c r="I11" s="4"/>
    </row>
    <row r="12" spans="1:9" x14ac:dyDescent="0.25">
      <c r="A12" s="4"/>
      <c r="B12" s="50" t="s">
        <v>1</v>
      </c>
      <c r="C12" s="51"/>
      <c r="D12" s="51"/>
      <c r="E12" s="51"/>
      <c r="F12" s="51"/>
      <c r="G12" s="51"/>
      <c r="H12" s="52"/>
      <c r="I12" s="4"/>
    </row>
    <row r="13" spans="1:9" x14ac:dyDescent="0.25">
      <c r="A13" s="4"/>
      <c r="B13" s="53"/>
      <c r="C13" s="51"/>
      <c r="D13" s="51"/>
      <c r="E13" s="51"/>
      <c r="F13" s="51"/>
      <c r="G13" s="51"/>
      <c r="H13" s="52"/>
      <c r="I13" s="4"/>
    </row>
    <row r="14" spans="1:9" x14ac:dyDescent="0.25">
      <c r="A14" s="4"/>
      <c r="B14" s="53"/>
      <c r="C14" s="51"/>
      <c r="D14" s="51"/>
      <c r="E14" s="51"/>
      <c r="F14" s="51"/>
      <c r="G14" s="51"/>
      <c r="H14" s="52"/>
      <c r="I14" s="4"/>
    </row>
    <row r="15" spans="1:9" ht="14" thickBot="1" x14ac:dyDescent="0.3">
      <c r="A15" s="4"/>
      <c r="B15" s="54"/>
      <c r="C15" s="55"/>
      <c r="D15" s="55"/>
      <c r="E15" s="55"/>
      <c r="F15" s="55"/>
      <c r="G15" s="55"/>
      <c r="H15" s="56"/>
      <c r="I15" s="4"/>
    </row>
    <row r="16" spans="1:9" ht="14" thickTop="1" x14ac:dyDescent="0.25">
      <c r="A16" s="4"/>
      <c r="B16" s="18"/>
      <c r="C16" s="18"/>
      <c r="D16" s="18"/>
      <c r="E16" s="18"/>
      <c r="F16" s="18"/>
      <c r="G16" s="18"/>
      <c r="H16" s="18"/>
      <c r="I16" s="4"/>
    </row>
    <row r="17" spans="1:9" x14ac:dyDescent="0.25">
      <c r="A17" s="4"/>
      <c r="B17" s="18"/>
      <c r="C17" s="18"/>
      <c r="D17" s="18"/>
      <c r="E17" s="18"/>
      <c r="F17" s="18"/>
      <c r="G17" s="18"/>
      <c r="H17" s="18"/>
      <c r="I17" s="4"/>
    </row>
    <row r="18" spans="1:9" x14ac:dyDescent="0.25">
      <c r="A18" s="4"/>
      <c r="B18" s="18"/>
      <c r="C18" s="18"/>
      <c r="D18" s="18"/>
      <c r="E18" s="18"/>
      <c r="F18" s="18"/>
      <c r="G18" s="18"/>
      <c r="H18" s="18"/>
      <c r="I18" s="4"/>
    </row>
    <row r="19" spans="1:9" x14ac:dyDescent="0.25">
      <c r="A19" s="4"/>
      <c r="B19" s="18"/>
      <c r="C19" s="18"/>
      <c r="D19" s="18"/>
      <c r="E19" s="18"/>
      <c r="F19" s="18"/>
      <c r="G19" s="18"/>
      <c r="H19" s="18"/>
      <c r="I19" s="4"/>
    </row>
    <row r="20" spans="1:9" x14ac:dyDescent="0.25">
      <c r="A20" s="4"/>
      <c r="B20" s="4"/>
      <c r="C20" s="4"/>
      <c r="D20" s="8"/>
      <c r="E20" s="4"/>
      <c r="F20" s="4"/>
      <c r="G20" s="4"/>
      <c r="H20" s="4"/>
      <c r="I20" s="4"/>
    </row>
    <row r="21" spans="1:9" x14ac:dyDescent="0.25">
      <c r="A21" s="4"/>
      <c r="B21" s="57" t="s">
        <v>2</v>
      </c>
      <c r="C21" s="58"/>
      <c r="D21" s="58"/>
      <c r="E21" s="58"/>
      <c r="F21" s="58"/>
      <c r="G21" s="58"/>
      <c r="H21" s="59"/>
      <c r="I21" s="4"/>
    </row>
    <row r="22" spans="1:9" x14ac:dyDescent="0.25">
      <c r="A22" s="4"/>
      <c r="B22" s="60"/>
      <c r="C22" s="61"/>
      <c r="D22" s="61"/>
      <c r="E22" s="61"/>
      <c r="F22" s="61"/>
      <c r="G22" s="61"/>
      <c r="H22" s="62"/>
      <c r="I22" s="4"/>
    </row>
    <row r="23" spans="1:9" x14ac:dyDescent="0.25">
      <c r="A23" s="4"/>
      <c r="B23" s="60"/>
      <c r="C23" s="61"/>
      <c r="D23" s="61"/>
      <c r="E23" s="61"/>
      <c r="F23" s="61"/>
      <c r="G23" s="61"/>
      <c r="H23" s="62"/>
      <c r="I23" s="4"/>
    </row>
    <row r="24" spans="1:9" x14ac:dyDescent="0.25">
      <c r="A24" s="4"/>
      <c r="B24" s="66"/>
      <c r="C24" s="67"/>
      <c r="D24" s="67"/>
      <c r="E24" s="67"/>
      <c r="F24" s="67"/>
      <c r="G24" s="67"/>
      <c r="H24" s="68"/>
      <c r="I24" s="4"/>
    </row>
    <row r="25" spans="1:9" x14ac:dyDescent="0.25">
      <c r="A25" s="4"/>
      <c r="B25" s="66"/>
      <c r="C25" s="67"/>
      <c r="D25" s="67"/>
      <c r="E25" s="67"/>
      <c r="F25" s="67"/>
      <c r="G25" s="67"/>
      <c r="H25" s="68"/>
      <c r="I25" s="4"/>
    </row>
    <row r="26" spans="1:9" x14ac:dyDescent="0.25">
      <c r="A26" s="4"/>
      <c r="B26" s="69"/>
      <c r="C26" s="70"/>
      <c r="D26" s="70"/>
      <c r="E26" s="70"/>
      <c r="F26" s="70"/>
      <c r="G26" s="70"/>
      <c r="H26" s="71"/>
      <c r="I26" s="4"/>
    </row>
    <row r="27" spans="1:9" x14ac:dyDescent="0.25">
      <c r="A27" s="4"/>
      <c r="B27" s="9"/>
      <c r="C27" s="9"/>
      <c r="D27" s="9"/>
      <c r="E27" s="9"/>
      <c r="F27" s="9"/>
      <c r="G27" s="9"/>
      <c r="H27" s="9"/>
      <c r="I27" s="4"/>
    </row>
    <row r="28" spans="1:9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9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4"/>
      <c r="B31" s="10"/>
      <c r="C31" s="10"/>
      <c r="D31" s="10"/>
      <c r="E31" s="10"/>
      <c r="F31" s="10"/>
      <c r="G31" s="10"/>
      <c r="H31" s="10"/>
      <c r="I31" s="4"/>
    </row>
    <row r="32" spans="1:9" x14ac:dyDescent="0.25">
      <c r="A32" s="4"/>
      <c r="B32" s="57" t="s">
        <v>3</v>
      </c>
      <c r="C32" s="58"/>
      <c r="D32" s="58"/>
      <c r="E32" s="58"/>
      <c r="F32" s="58"/>
      <c r="G32" s="58"/>
      <c r="H32" s="59"/>
      <c r="I32" s="4"/>
    </row>
    <row r="33" spans="1:9" x14ac:dyDescent="0.25">
      <c r="A33" s="4"/>
      <c r="B33" s="60"/>
      <c r="C33" s="61"/>
      <c r="D33" s="61"/>
      <c r="E33" s="61"/>
      <c r="F33" s="61"/>
      <c r="G33" s="61"/>
      <c r="H33" s="62"/>
      <c r="I33" s="4"/>
    </row>
    <row r="34" spans="1:9" x14ac:dyDescent="0.25">
      <c r="A34" s="4"/>
      <c r="B34" s="63"/>
      <c r="C34" s="64"/>
      <c r="D34" s="64"/>
      <c r="E34" s="64"/>
      <c r="F34" s="64"/>
      <c r="G34" s="64"/>
      <c r="H34" s="65"/>
      <c r="I34" s="4"/>
    </row>
    <row r="35" spans="1:9" x14ac:dyDescent="0.25">
      <c r="A35" s="4"/>
      <c r="B35" s="4"/>
      <c r="C35" s="4"/>
      <c r="D35" s="4"/>
      <c r="E35" s="4"/>
      <c r="F35" s="4"/>
      <c r="G35" s="4"/>
      <c r="H35" s="4"/>
      <c r="I35" s="4"/>
    </row>
    <row r="36" spans="1:9" x14ac:dyDescent="0.25">
      <c r="A36" s="4"/>
      <c r="B36" s="4"/>
      <c r="C36" s="4"/>
      <c r="D36" s="4"/>
      <c r="E36" s="4"/>
      <c r="F36" s="4"/>
      <c r="G36" s="4"/>
      <c r="H36" s="4"/>
      <c r="I36" s="4"/>
    </row>
    <row r="37" spans="1:9" x14ac:dyDescent="0.25">
      <c r="A37" s="4"/>
      <c r="B37" s="4"/>
      <c r="C37" s="4"/>
      <c r="D37" s="4"/>
      <c r="E37" s="4"/>
      <c r="F37" s="4"/>
      <c r="G37" s="4"/>
      <c r="H37" s="4"/>
      <c r="I37" s="4"/>
    </row>
    <row r="38" spans="1:9" x14ac:dyDescent="0.25">
      <c r="A38" s="4"/>
      <c r="B38" s="4"/>
      <c r="C38" s="4"/>
      <c r="D38" s="4"/>
      <c r="E38" s="11" t="s">
        <v>4</v>
      </c>
      <c r="F38" s="4"/>
      <c r="G38" s="4"/>
      <c r="H38" s="4"/>
      <c r="I38" s="4"/>
    </row>
    <row r="39" spans="1:9" x14ac:dyDescent="0.25">
      <c r="A39" s="4"/>
      <c r="B39" s="4"/>
      <c r="C39" s="4"/>
      <c r="D39" s="4"/>
      <c r="E39" s="4"/>
      <c r="F39" s="4"/>
      <c r="G39" s="4"/>
      <c r="H39" s="4"/>
      <c r="I39" s="4"/>
    </row>
    <row r="40" spans="1:9" x14ac:dyDescent="0.25">
      <c r="A40" s="4"/>
      <c r="B40" s="4"/>
      <c r="C40" s="4"/>
      <c r="D40" s="4"/>
      <c r="E40" s="4"/>
      <c r="F40" s="4"/>
      <c r="G40" s="4"/>
      <c r="H40" s="4"/>
      <c r="I40" s="4"/>
    </row>
    <row r="41" spans="1:9" x14ac:dyDescent="0.25">
      <c r="A41" s="4"/>
      <c r="B41" s="4"/>
      <c r="C41" s="4"/>
      <c r="D41" s="4"/>
      <c r="E41" s="8"/>
      <c r="F41" s="4"/>
      <c r="G41" s="4"/>
      <c r="H41" s="4"/>
      <c r="I41" s="4"/>
    </row>
    <row r="42" spans="1:9" x14ac:dyDescent="0.25">
      <c r="A42" s="4"/>
      <c r="B42" s="4"/>
      <c r="C42" s="4"/>
      <c r="D42" s="4"/>
      <c r="E42" s="4"/>
      <c r="F42" s="4"/>
      <c r="G42" s="4"/>
      <c r="H42" s="4"/>
      <c r="I42" s="4"/>
    </row>
    <row r="43" spans="1:9" x14ac:dyDescent="0.25">
      <c r="A43" s="4"/>
      <c r="B43" s="4"/>
      <c r="C43" s="4"/>
      <c r="D43" s="4"/>
      <c r="E43" s="4"/>
      <c r="F43" s="4"/>
      <c r="G43" s="4"/>
      <c r="H43" s="4"/>
      <c r="I43" s="4"/>
    </row>
    <row r="44" spans="1:9" x14ac:dyDescent="0.25">
      <c r="A44" s="4"/>
      <c r="B44" s="4"/>
      <c r="C44" s="4"/>
      <c r="D44" s="4"/>
      <c r="E44" s="4"/>
      <c r="F44" s="4"/>
      <c r="G44" s="4"/>
      <c r="H44" s="4"/>
      <c r="I44" s="4"/>
    </row>
    <row r="45" spans="1:9" x14ac:dyDescent="0.25">
      <c r="A45" s="4"/>
      <c r="B45" s="4"/>
      <c r="C45" s="4"/>
      <c r="D45" s="4"/>
      <c r="E45" s="4"/>
      <c r="F45" s="4"/>
      <c r="G45" s="4"/>
      <c r="H45" s="4"/>
      <c r="I45" s="4"/>
    </row>
    <row r="46" spans="1:9" x14ac:dyDescent="0.25">
      <c r="A46" s="4"/>
      <c r="B46" s="4"/>
      <c r="C46" s="4"/>
      <c r="D46" s="4"/>
      <c r="E46" s="4"/>
      <c r="F46" s="4"/>
      <c r="G46" s="4"/>
      <c r="H46" s="4"/>
      <c r="I46" s="4"/>
    </row>
    <row r="47" spans="1:9" x14ac:dyDescent="0.25">
      <c r="A47" s="4"/>
      <c r="B47" s="4"/>
      <c r="C47" s="4"/>
      <c r="D47" s="4"/>
      <c r="E47" s="4"/>
      <c r="F47" s="4"/>
      <c r="G47" s="4"/>
      <c r="H47" s="4"/>
      <c r="I47" s="4"/>
    </row>
    <row r="48" spans="1:9" x14ac:dyDescent="0.25">
      <c r="A48" s="4"/>
      <c r="B48" s="4"/>
      <c r="C48" s="4"/>
      <c r="D48" s="4"/>
      <c r="E48" s="4"/>
      <c r="F48" s="4"/>
      <c r="G48" s="4"/>
      <c r="H48" s="4"/>
      <c r="I48" s="4"/>
    </row>
    <row r="49" spans="1:9" x14ac:dyDescent="0.25">
      <c r="A49" s="4"/>
      <c r="B49" s="4"/>
      <c r="C49" s="4"/>
      <c r="D49" s="4"/>
      <c r="E49" s="4"/>
      <c r="F49" s="4"/>
      <c r="G49" s="4"/>
      <c r="H49" s="4"/>
      <c r="I49" s="4"/>
    </row>
    <row r="50" spans="1:9" x14ac:dyDescent="0.25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25">
      <c r="A51" s="4"/>
      <c r="B51" s="4"/>
      <c r="C51" s="4"/>
      <c r="D51" s="4"/>
      <c r="E51" s="4"/>
      <c r="F51" s="4"/>
      <c r="G51" s="4"/>
      <c r="H51" s="4"/>
      <c r="I51" s="4"/>
    </row>
  </sheetData>
  <mergeCells count="4">
    <mergeCell ref="B10:H11"/>
    <mergeCell ref="B12:H15"/>
    <mergeCell ref="B32:H34"/>
    <mergeCell ref="B21:H26"/>
  </mergeCells>
  <pageMargins left="0.25" right="0.25" top="0.75" bottom="0.75" header="0.3" footer="0.3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58992-887F-4A74-BD04-8E7DD42CE5AC}">
  <sheetPr>
    <pageSetUpPr fitToPage="1"/>
  </sheetPr>
  <dimension ref="A1:R38"/>
  <sheetViews>
    <sheetView tabSelected="1" topLeftCell="A24" zoomScale="70" zoomScaleNormal="70" workbookViewId="0">
      <selection activeCell="B8" sqref="B8"/>
    </sheetView>
  </sheetViews>
  <sheetFormatPr baseColWidth="10" defaultColWidth="11.453125" defaultRowHeight="14" x14ac:dyDescent="0.3"/>
  <cols>
    <col min="1" max="1" width="10.7265625" style="1" customWidth="1"/>
    <col min="2" max="2" width="76.81640625" style="1" customWidth="1"/>
    <col min="3" max="3" width="11.7265625" style="1" customWidth="1"/>
    <col min="4" max="4" width="15.7265625" style="1" customWidth="1"/>
    <col min="5" max="5" width="11.7265625" style="1" customWidth="1"/>
    <col min="6" max="6" width="15.7265625" style="1" customWidth="1"/>
    <col min="7" max="7" width="20.7265625" style="1" customWidth="1"/>
    <col min="8" max="8" width="11.7265625" style="1" customWidth="1"/>
    <col min="9" max="16384" width="11.453125" style="1"/>
  </cols>
  <sheetData>
    <row r="1" spans="1:18" ht="160" customHeight="1" x14ac:dyDescent="0.3">
      <c r="A1" s="72" t="s">
        <v>5</v>
      </c>
      <c r="B1" s="73"/>
      <c r="C1" s="73"/>
      <c r="D1" s="73"/>
      <c r="E1" s="73"/>
      <c r="F1" s="73"/>
      <c r="G1" s="73"/>
      <c r="H1" s="73"/>
    </row>
    <row r="2" spans="1:18" s="2" customFormat="1" ht="30" customHeight="1" x14ac:dyDescent="0.35">
      <c r="A2" s="74" t="s">
        <v>6</v>
      </c>
      <c r="B2" s="75"/>
      <c r="C2" s="76" t="s">
        <v>7</v>
      </c>
      <c r="D2" s="77"/>
      <c r="E2" s="76" t="s">
        <v>8</v>
      </c>
      <c r="F2" s="77"/>
      <c r="G2" s="78" t="s">
        <v>9</v>
      </c>
      <c r="H2" s="79"/>
      <c r="I2" s="1"/>
      <c r="J2" s="1"/>
      <c r="K2" s="1"/>
      <c r="L2" s="1"/>
    </row>
    <row r="3" spans="1:18" s="14" customFormat="1" ht="25" customHeight="1" x14ac:dyDescent="0.25">
      <c r="A3" s="80" t="s">
        <v>10</v>
      </c>
      <c r="B3" s="81"/>
      <c r="C3" s="82"/>
      <c r="D3" s="83"/>
      <c r="E3" s="82"/>
      <c r="F3" s="83"/>
      <c r="G3" s="12" t="s">
        <v>11</v>
      </c>
      <c r="H3" s="13">
        <f>SUM(C3:F3)/2</f>
        <v>0</v>
      </c>
    </row>
    <row r="4" spans="1:18" s="2" customFormat="1" ht="25" customHeight="1" thickBot="1" x14ac:dyDescent="0.4">
      <c r="A4" s="114" t="s">
        <v>12</v>
      </c>
      <c r="B4" s="114" t="s">
        <v>13</v>
      </c>
      <c r="C4" s="115" t="s">
        <v>14</v>
      </c>
      <c r="D4" s="116" t="s">
        <v>15</v>
      </c>
      <c r="E4" s="115" t="s">
        <v>14</v>
      </c>
      <c r="F4" s="116" t="s">
        <v>15</v>
      </c>
      <c r="G4" s="117" t="s">
        <v>16</v>
      </c>
      <c r="H4" s="118" t="s">
        <v>14</v>
      </c>
      <c r="I4" s="3"/>
      <c r="J4" s="3"/>
      <c r="K4" s="3"/>
      <c r="L4" s="3"/>
    </row>
    <row r="5" spans="1:18" s="14" customFormat="1" ht="25" customHeight="1" thickBot="1" x14ac:dyDescent="0.35">
      <c r="A5" s="110">
        <v>2</v>
      </c>
      <c r="B5" s="111" t="s">
        <v>17</v>
      </c>
      <c r="C5" s="112"/>
      <c r="D5" s="112"/>
      <c r="E5" s="112"/>
      <c r="F5" s="112"/>
      <c r="G5" s="112"/>
      <c r="H5" s="113"/>
      <c r="I5" s="27"/>
      <c r="J5" s="27"/>
      <c r="K5" s="27"/>
      <c r="L5" s="27"/>
    </row>
    <row r="6" spans="1:18" s="14" customFormat="1" ht="20.25" customHeight="1" x14ac:dyDescent="0.25">
      <c r="A6" s="25" t="s">
        <v>18</v>
      </c>
      <c r="B6" s="19" t="s">
        <v>19</v>
      </c>
      <c r="C6" s="119">
        <f>SUM(C7)</f>
        <v>0</v>
      </c>
      <c r="D6" s="120">
        <f>$C$3*C6</f>
        <v>0</v>
      </c>
      <c r="E6" s="119">
        <f>SUM(E7)</f>
        <v>0</v>
      </c>
      <c r="F6" s="120">
        <f>$E$3*E6</f>
        <v>0</v>
      </c>
      <c r="G6" s="121">
        <f>D6+F6</f>
        <v>0</v>
      </c>
      <c r="H6" s="25">
        <f>E6+C6</f>
        <v>0</v>
      </c>
      <c r="I6" s="27"/>
      <c r="J6" s="27"/>
      <c r="K6" s="27"/>
      <c r="L6" s="27"/>
    </row>
    <row r="7" spans="1:18" s="37" customFormat="1" ht="23" x14ac:dyDescent="0.25">
      <c r="A7" s="32"/>
      <c r="B7" s="32" t="s">
        <v>20</v>
      </c>
      <c r="C7" s="33"/>
      <c r="D7" s="34">
        <f>$C$3*C7</f>
        <v>0</v>
      </c>
      <c r="E7" s="33"/>
      <c r="F7" s="34">
        <f t="shared" ref="F7:F28" si="0">$E$3*E7</f>
        <v>0</v>
      </c>
      <c r="G7" s="35">
        <f t="shared" ref="G7:G28" si="1">D7+F7</f>
        <v>0</v>
      </c>
      <c r="H7" s="26">
        <f t="shared" ref="H7:H28" si="2">E7+C7</f>
        <v>0</v>
      </c>
      <c r="I7" s="36"/>
      <c r="J7" s="36"/>
      <c r="K7" s="36"/>
      <c r="L7" s="36"/>
    </row>
    <row r="8" spans="1:18" s="14" customFormat="1" ht="20.25" customHeight="1" x14ac:dyDescent="0.25">
      <c r="A8" s="26" t="s">
        <v>21</v>
      </c>
      <c r="B8" s="15" t="s">
        <v>22</v>
      </c>
      <c r="C8" s="31">
        <f>SUM(C9)</f>
        <v>0</v>
      </c>
      <c r="D8" s="16">
        <f t="shared" ref="D8:D28" si="3">$C$3*C8</f>
        <v>0</v>
      </c>
      <c r="E8" s="31">
        <f>SUM(E9)</f>
        <v>0</v>
      </c>
      <c r="F8" s="16">
        <f t="shared" si="0"/>
        <v>0</v>
      </c>
      <c r="G8" s="17">
        <f t="shared" si="1"/>
        <v>0</v>
      </c>
      <c r="H8" s="26">
        <f t="shared" si="2"/>
        <v>0</v>
      </c>
      <c r="I8" s="27"/>
      <c r="J8" s="27"/>
      <c r="K8" s="27"/>
      <c r="L8" s="27"/>
      <c r="R8" s="28"/>
    </row>
    <row r="9" spans="1:18" s="37" customFormat="1" ht="20.25" customHeight="1" x14ac:dyDescent="0.25">
      <c r="A9" s="32"/>
      <c r="B9" s="32" t="s">
        <v>23</v>
      </c>
      <c r="C9" s="33"/>
      <c r="D9" s="34">
        <f t="shared" si="3"/>
        <v>0</v>
      </c>
      <c r="E9" s="33"/>
      <c r="F9" s="34">
        <f t="shared" si="0"/>
        <v>0</v>
      </c>
      <c r="G9" s="35">
        <f t="shared" si="1"/>
        <v>0</v>
      </c>
      <c r="H9" s="26">
        <f t="shared" si="2"/>
        <v>0</v>
      </c>
      <c r="I9" s="36"/>
      <c r="J9" s="36"/>
      <c r="K9" s="36"/>
      <c r="L9" s="36"/>
      <c r="R9" s="38"/>
    </row>
    <row r="10" spans="1:18" s="14" customFormat="1" ht="20.149999999999999" customHeight="1" x14ac:dyDescent="0.25">
      <c r="A10" s="26" t="s">
        <v>24</v>
      </c>
      <c r="B10" s="15" t="s">
        <v>25</v>
      </c>
      <c r="C10" s="31">
        <f>SUM(C11:C12)</f>
        <v>0</v>
      </c>
      <c r="D10" s="16">
        <f t="shared" si="3"/>
        <v>0</v>
      </c>
      <c r="E10" s="31">
        <f>SUM(E11:E12)</f>
        <v>0</v>
      </c>
      <c r="F10" s="16">
        <f t="shared" si="0"/>
        <v>0</v>
      </c>
      <c r="G10" s="17">
        <f t="shared" si="1"/>
        <v>0</v>
      </c>
      <c r="H10" s="26">
        <f t="shared" si="2"/>
        <v>0</v>
      </c>
      <c r="I10" s="27"/>
      <c r="J10" s="27"/>
      <c r="K10" s="27"/>
      <c r="L10" s="27"/>
      <c r="R10" s="28"/>
    </row>
    <row r="11" spans="1:18" s="37" customFormat="1" ht="20.25" customHeight="1" x14ac:dyDescent="0.25">
      <c r="A11" s="39" t="s">
        <v>26</v>
      </c>
      <c r="B11" s="39" t="s">
        <v>27</v>
      </c>
      <c r="C11" s="40"/>
      <c r="D11" s="41">
        <f t="shared" si="3"/>
        <v>0</v>
      </c>
      <c r="E11" s="40"/>
      <c r="F11" s="41">
        <f t="shared" si="0"/>
        <v>0</v>
      </c>
      <c r="G11" s="42">
        <f t="shared" si="1"/>
        <v>0</v>
      </c>
      <c r="H11" s="26">
        <f t="shared" si="2"/>
        <v>0</v>
      </c>
      <c r="I11" s="36"/>
      <c r="J11" s="36"/>
      <c r="K11" s="36"/>
      <c r="L11" s="36"/>
      <c r="R11" s="38"/>
    </row>
    <row r="12" spans="1:18" s="37" customFormat="1" ht="20.25" customHeight="1" x14ac:dyDescent="0.25">
      <c r="A12" s="32" t="s">
        <v>28</v>
      </c>
      <c r="B12" s="32" t="s">
        <v>29</v>
      </c>
      <c r="C12" s="33"/>
      <c r="D12" s="34">
        <f t="shared" si="3"/>
        <v>0</v>
      </c>
      <c r="E12" s="33"/>
      <c r="F12" s="34">
        <f t="shared" si="0"/>
        <v>0</v>
      </c>
      <c r="G12" s="35">
        <f t="shared" si="1"/>
        <v>0</v>
      </c>
      <c r="H12" s="26">
        <f t="shared" si="2"/>
        <v>0</v>
      </c>
      <c r="I12" s="36"/>
      <c r="J12" s="36"/>
      <c r="K12" s="36"/>
      <c r="L12" s="36"/>
      <c r="R12" s="38"/>
    </row>
    <row r="13" spans="1:18" s="14" customFormat="1" ht="20.25" customHeight="1" x14ac:dyDescent="0.25">
      <c r="A13" s="26" t="s">
        <v>30</v>
      </c>
      <c r="B13" s="15" t="s">
        <v>31</v>
      </c>
      <c r="C13" s="31">
        <f>SUM(C14:C16)</f>
        <v>0</v>
      </c>
      <c r="D13" s="16">
        <f t="shared" si="3"/>
        <v>0</v>
      </c>
      <c r="E13" s="31">
        <f>SUM(E14:E16)</f>
        <v>0</v>
      </c>
      <c r="F13" s="16">
        <f t="shared" si="0"/>
        <v>0</v>
      </c>
      <c r="G13" s="17">
        <f t="shared" si="1"/>
        <v>0</v>
      </c>
      <c r="H13" s="26">
        <f t="shared" si="2"/>
        <v>0</v>
      </c>
      <c r="I13" s="27"/>
      <c r="J13" s="27"/>
      <c r="K13" s="27"/>
      <c r="L13" s="27"/>
    </row>
    <row r="14" spans="1:18" s="37" customFormat="1" ht="20.25" customHeight="1" x14ac:dyDescent="0.25">
      <c r="A14" s="39" t="s">
        <v>32</v>
      </c>
      <c r="B14" s="39" t="s">
        <v>33</v>
      </c>
      <c r="C14" s="40"/>
      <c r="D14" s="41">
        <f t="shared" si="3"/>
        <v>0</v>
      </c>
      <c r="E14" s="40"/>
      <c r="F14" s="41">
        <f t="shared" si="0"/>
        <v>0</v>
      </c>
      <c r="G14" s="42">
        <f t="shared" si="1"/>
        <v>0</v>
      </c>
      <c r="H14" s="26">
        <f t="shared" si="2"/>
        <v>0</v>
      </c>
      <c r="I14" s="36"/>
      <c r="J14" s="36"/>
      <c r="K14" s="36"/>
      <c r="L14" s="36"/>
      <c r="R14" s="38"/>
    </row>
    <row r="15" spans="1:18" s="37" customFormat="1" ht="20.25" customHeight="1" x14ac:dyDescent="0.25">
      <c r="A15" s="39" t="s">
        <v>34</v>
      </c>
      <c r="B15" s="39" t="s">
        <v>35</v>
      </c>
      <c r="C15" s="40"/>
      <c r="D15" s="41">
        <f t="shared" si="3"/>
        <v>0</v>
      </c>
      <c r="E15" s="40"/>
      <c r="F15" s="41">
        <f t="shared" si="0"/>
        <v>0</v>
      </c>
      <c r="G15" s="42">
        <f t="shared" si="1"/>
        <v>0</v>
      </c>
      <c r="H15" s="26">
        <f t="shared" si="2"/>
        <v>0</v>
      </c>
      <c r="I15" s="36"/>
      <c r="J15" s="36"/>
      <c r="K15" s="36"/>
      <c r="L15" s="36"/>
      <c r="R15" s="38"/>
    </row>
    <row r="16" spans="1:18" s="37" customFormat="1" ht="20.25" customHeight="1" x14ac:dyDescent="0.25">
      <c r="A16" s="32" t="s">
        <v>36</v>
      </c>
      <c r="B16" s="32" t="s">
        <v>37</v>
      </c>
      <c r="C16" s="33"/>
      <c r="D16" s="34">
        <f t="shared" si="3"/>
        <v>0</v>
      </c>
      <c r="E16" s="33"/>
      <c r="F16" s="34">
        <f t="shared" si="0"/>
        <v>0</v>
      </c>
      <c r="G16" s="35">
        <f t="shared" si="1"/>
        <v>0</v>
      </c>
      <c r="H16" s="26">
        <f t="shared" si="2"/>
        <v>0</v>
      </c>
      <c r="I16" s="36"/>
      <c r="J16" s="36"/>
      <c r="K16" s="36"/>
      <c r="L16" s="36"/>
      <c r="R16" s="38"/>
    </row>
    <row r="17" spans="1:18" s="14" customFormat="1" ht="20.25" customHeight="1" x14ac:dyDescent="0.25">
      <c r="A17" s="25" t="s">
        <v>38</v>
      </c>
      <c r="B17" s="19" t="s">
        <v>39</v>
      </c>
      <c r="C17" s="31">
        <f>SUM(C18:C20)</f>
        <v>0</v>
      </c>
      <c r="D17" s="16">
        <f t="shared" si="3"/>
        <v>0</v>
      </c>
      <c r="E17" s="31">
        <f>SUM(E18:E20)</f>
        <v>0</v>
      </c>
      <c r="F17" s="16">
        <f t="shared" si="0"/>
        <v>0</v>
      </c>
      <c r="G17" s="17">
        <f t="shared" si="1"/>
        <v>0</v>
      </c>
      <c r="H17" s="26">
        <f t="shared" si="2"/>
        <v>0</v>
      </c>
      <c r="I17" s="27"/>
      <c r="J17" s="27"/>
      <c r="K17" s="27"/>
      <c r="L17" s="27"/>
      <c r="R17" s="28"/>
    </row>
    <row r="18" spans="1:18" s="37" customFormat="1" ht="20.25" customHeight="1" x14ac:dyDescent="0.25">
      <c r="A18" s="39" t="s">
        <v>40</v>
      </c>
      <c r="B18" s="39" t="s">
        <v>33</v>
      </c>
      <c r="C18" s="40"/>
      <c r="D18" s="41">
        <f t="shared" si="3"/>
        <v>0</v>
      </c>
      <c r="E18" s="40"/>
      <c r="F18" s="41">
        <f t="shared" si="0"/>
        <v>0</v>
      </c>
      <c r="G18" s="42">
        <f t="shared" si="1"/>
        <v>0</v>
      </c>
      <c r="H18" s="26">
        <f t="shared" si="2"/>
        <v>0</v>
      </c>
      <c r="I18" s="36"/>
      <c r="J18" s="36"/>
      <c r="K18" s="36"/>
      <c r="L18" s="36"/>
    </row>
    <row r="19" spans="1:18" s="37" customFormat="1" ht="20.25" customHeight="1" x14ac:dyDescent="0.25">
      <c r="A19" s="39" t="s">
        <v>41</v>
      </c>
      <c r="B19" s="39" t="s">
        <v>42</v>
      </c>
      <c r="C19" s="40"/>
      <c r="D19" s="41">
        <f t="shared" si="3"/>
        <v>0</v>
      </c>
      <c r="E19" s="40"/>
      <c r="F19" s="41">
        <f t="shared" si="0"/>
        <v>0</v>
      </c>
      <c r="G19" s="42">
        <f t="shared" si="1"/>
        <v>0</v>
      </c>
      <c r="H19" s="26">
        <f t="shared" si="2"/>
        <v>0</v>
      </c>
      <c r="I19" s="36"/>
      <c r="J19" s="36"/>
      <c r="K19" s="36"/>
      <c r="L19" s="36"/>
    </row>
    <row r="20" spans="1:18" s="37" customFormat="1" ht="20.25" customHeight="1" x14ac:dyDescent="0.25">
      <c r="A20" s="43" t="s">
        <v>43</v>
      </c>
      <c r="B20" s="32" t="s">
        <v>44</v>
      </c>
      <c r="C20" s="33"/>
      <c r="D20" s="34">
        <f t="shared" si="3"/>
        <v>0</v>
      </c>
      <c r="E20" s="33"/>
      <c r="F20" s="34">
        <f t="shared" si="0"/>
        <v>0</v>
      </c>
      <c r="G20" s="35">
        <f t="shared" si="1"/>
        <v>0</v>
      </c>
      <c r="H20" s="26">
        <f t="shared" si="2"/>
        <v>0</v>
      </c>
      <c r="I20" s="36"/>
      <c r="J20" s="36"/>
      <c r="K20" s="36"/>
      <c r="L20" s="36"/>
    </row>
    <row r="21" spans="1:18" s="14" customFormat="1" ht="20.25" customHeight="1" x14ac:dyDescent="0.25">
      <c r="A21" s="26" t="s">
        <v>45</v>
      </c>
      <c r="B21" s="15" t="s">
        <v>46</v>
      </c>
      <c r="C21" s="31">
        <f>SUM(C22:C28)</f>
        <v>0</v>
      </c>
      <c r="D21" s="16">
        <f t="shared" si="3"/>
        <v>0</v>
      </c>
      <c r="E21" s="31">
        <f>SUM(E22:E28)</f>
        <v>0</v>
      </c>
      <c r="F21" s="16">
        <f t="shared" si="0"/>
        <v>0</v>
      </c>
      <c r="G21" s="17">
        <f t="shared" si="1"/>
        <v>0</v>
      </c>
      <c r="H21" s="26">
        <f t="shared" si="2"/>
        <v>0</v>
      </c>
      <c r="I21" s="27"/>
      <c r="J21" s="27"/>
      <c r="K21" s="27"/>
      <c r="L21" s="27"/>
    </row>
    <row r="22" spans="1:18" s="37" customFormat="1" ht="20.25" customHeight="1" x14ac:dyDescent="0.25">
      <c r="A22" s="39" t="s">
        <v>47</v>
      </c>
      <c r="B22" s="39" t="s">
        <v>48</v>
      </c>
      <c r="C22" s="40"/>
      <c r="D22" s="41">
        <f t="shared" si="3"/>
        <v>0</v>
      </c>
      <c r="E22" s="40"/>
      <c r="F22" s="41">
        <f t="shared" si="0"/>
        <v>0</v>
      </c>
      <c r="G22" s="42">
        <f t="shared" si="1"/>
        <v>0</v>
      </c>
      <c r="H22" s="26">
        <f t="shared" si="2"/>
        <v>0</v>
      </c>
      <c r="I22" s="36"/>
      <c r="J22" s="36"/>
      <c r="K22" s="36"/>
      <c r="L22" s="36"/>
      <c r="R22" s="38"/>
    </row>
    <row r="23" spans="1:18" s="37" customFormat="1" ht="20.25" customHeight="1" x14ac:dyDescent="0.25">
      <c r="A23" s="39" t="s">
        <v>49</v>
      </c>
      <c r="B23" s="39" t="s">
        <v>50</v>
      </c>
      <c r="C23" s="40"/>
      <c r="D23" s="41">
        <f t="shared" si="3"/>
        <v>0</v>
      </c>
      <c r="E23" s="40"/>
      <c r="F23" s="41">
        <f t="shared" si="0"/>
        <v>0</v>
      </c>
      <c r="G23" s="42">
        <f t="shared" si="1"/>
        <v>0</v>
      </c>
      <c r="H23" s="26">
        <f t="shared" si="2"/>
        <v>0</v>
      </c>
      <c r="I23" s="36"/>
      <c r="J23" s="36"/>
      <c r="K23" s="36"/>
      <c r="L23" s="36"/>
      <c r="R23" s="38"/>
    </row>
    <row r="24" spans="1:18" s="37" customFormat="1" ht="20.25" customHeight="1" x14ac:dyDescent="0.25">
      <c r="A24" s="39" t="s">
        <v>51</v>
      </c>
      <c r="B24" s="39" t="s">
        <v>52</v>
      </c>
      <c r="C24" s="40"/>
      <c r="D24" s="41">
        <f t="shared" si="3"/>
        <v>0</v>
      </c>
      <c r="E24" s="40"/>
      <c r="F24" s="41">
        <f t="shared" si="0"/>
        <v>0</v>
      </c>
      <c r="G24" s="42">
        <f t="shared" si="1"/>
        <v>0</v>
      </c>
      <c r="H24" s="26">
        <f t="shared" si="2"/>
        <v>0</v>
      </c>
      <c r="I24" s="36"/>
      <c r="J24" s="36"/>
      <c r="K24" s="36"/>
      <c r="L24" s="36"/>
      <c r="R24" s="38"/>
    </row>
    <row r="25" spans="1:18" s="37" customFormat="1" ht="20.25" customHeight="1" x14ac:dyDescent="0.25">
      <c r="A25" s="39" t="s">
        <v>53</v>
      </c>
      <c r="B25" s="39" t="s">
        <v>54</v>
      </c>
      <c r="C25" s="40"/>
      <c r="D25" s="41">
        <f t="shared" si="3"/>
        <v>0</v>
      </c>
      <c r="E25" s="40"/>
      <c r="F25" s="41">
        <f t="shared" si="0"/>
        <v>0</v>
      </c>
      <c r="G25" s="42">
        <f t="shared" si="1"/>
        <v>0</v>
      </c>
      <c r="H25" s="26">
        <f t="shared" si="2"/>
        <v>0</v>
      </c>
      <c r="I25" s="36"/>
      <c r="J25" s="36"/>
      <c r="K25" s="36"/>
      <c r="L25" s="36"/>
      <c r="R25" s="38"/>
    </row>
    <row r="26" spans="1:18" s="37" customFormat="1" ht="20.25" customHeight="1" x14ac:dyDescent="0.25">
      <c r="A26" s="39" t="s">
        <v>55</v>
      </c>
      <c r="B26" s="39" t="s">
        <v>56</v>
      </c>
      <c r="C26" s="40"/>
      <c r="D26" s="41">
        <f t="shared" si="3"/>
        <v>0</v>
      </c>
      <c r="E26" s="40"/>
      <c r="F26" s="41">
        <f t="shared" si="0"/>
        <v>0</v>
      </c>
      <c r="G26" s="42">
        <f t="shared" si="1"/>
        <v>0</v>
      </c>
      <c r="H26" s="26">
        <f t="shared" si="2"/>
        <v>0</v>
      </c>
      <c r="I26" s="36"/>
      <c r="J26" s="36"/>
      <c r="K26" s="36"/>
      <c r="L26" s="36"/>
      <c r="R26" s="38"/>
    </row>
    <row r="27" spans="1:18" s="37" customFormat="1" ht="20.25" customHeight="1" x14ac:dyDescent="0.25">
      <c r="A27" s="39" t="s">
        <v>57</v>
      </c>
      <c r="B27" s="39" t="s">
        <v>58</v>
      </c>
      <c r="C27" s="40"/>
      <c r="D27" s="41">
        <f t="shared" si="3"/>
        <v>0</v>
      </c>
      <c r="E27" s="40"/>
      <c r="F27" s="41">
        <f t="shared" si="0"/>
        <v>0</v>
      </c>
      <c r="G27" s="42">
        <f t="shared" si="1"/>
        <v>0</v>
      </c>
      <c r="H27" s="26">
        <f t="shared" si="2"/>
        <v>0</v>
      </c>
      <c r="I27" s="36"/>
      <c r="J27" s="36"/>
      <c r="K27" s="36"/>
      <c r="L27" s="36"/>
      <c r="R27" s="38"/>
    </row>
    <row r="28" spans="1:18" s="37" customFormat="1" ht="20.25" customHeight="1" x14ac:dyDescent="0.25">
      <c r="A28" s="32" t="s">
        <v>59</v>
      </c>
      <c r="B28" s="32" t="s">
        <v>60</v>
      </c>
      <c r="C28" s="33"/>
      <c r="D28" s="34">
        <f t="shared" si="3"/>
        <v>0</v>
      </c>
      <c r="E28" s="33"/>
      <c r="F28" s="34">
        <f t="shared" si="0"/>
        <v>0</v>
      </c>
      <c r="G28" s="35">
        <f t="shared" si="1"/>
        <v>0</v>
      </c>
      <c r="H28" s="26">
        <f t="shared" si="2"/>
        <v>0</v>
      </c>
      <c r="I28" s="36"/>
      <c r="J28" s="36"/>
      <c r="K28" s="36"/>
      <c r="L28" s="36"/>
      <c r="R28" s="38"/>
    </row>
    <row r="29" spans="1:18" s="30" customFormat="1" ht="25" customHeight="1" thickBot="1" x14ac:dyDescent="0.35">
      <c r="A29" s="99" t="s">
        <v>61</v>
      </c>
      <c r="B29" s="100"/>
      <c r="C29" s="101">
        <f>C6+C8+C10+C13+C17+C21</f>
        <v>0</v>
      </c>
      <c r="D29" s="102">
        <f>D6+D10+D13+D17+D21</f>
        <v>0</v>
      </c>
      <c r="E29" s="101">
        <f>E6+E8+E10+E13+E17+E21</f>
        <v>0</v>
      </c>
      <c r="F29" s="102">
        <f>F6+F10+F13+F17+F21</f>
        <v>0</v>
      </c>
      <c r="G29" s="103">
        <f>G6+G10+G13+G17+G21</f>
        <v>0</v>
      </c>
      <c r="H29" s="104">
        <f>H6+H8+H10+H13+H17+H21</f>
        <v>0</v>
      </c>
      <c r="I29" s="29"/>
      <c r="J29" s="29"/>
      <c r="K29" s="29"/>
      <c r="L29" s="29"/>
    </row>
    <row r="30" spans="1:18" s="14" customFormat="1" ht="25" customHeight="1" thickBot="1" x14ac:dyDescent="0.35">
      <c r="A30" s="110">
        <v>3</v>
      </c>
      <c r="B30" s="111" t="s">
        <v>62</v>
      </c>
      <c r="C30" s="112"/>
      <c r="D30" s="112"/>
      <c r="E30" s="112"/>
      <c r="F30" s="112"/>
      <c r="G30" s="112"/>
      <c r="H30" s="113"/>
      <c r="I30" s="27"/>
      <c r="J30" s="27"/>
      <c r="K30" s="27"/>
      <c r="L30" s="27"/>
    </row>
    <row r="31" spans="1:18" s="14" customFormat="1" ht="20.25" customHeight="1" x14ac:dyDescent="0.25">
      <c r="A31" s="105" t="s">
        <v>63</v>
      </c>
      <c r="B31" s="106" t="s">
        <v>64</v>
      </c>
      <c r="C31" s="107"/>
      <c r="D31" s="108">
        <f>$C$3*C31</f>
        <v>0</v>
      </c>
      <c r="E31" s="107"/>
      <c r="F31" s="108">
        <f>$E$3*E31</f>
        <v>0</v>
      </c>
      <c r="G31" s="109">
        <f>D31+F31</f>
        <v>0</v>
      </c>
      <c r="H31" s="105">
        <f>C31+E31</f>
        <v>0</v>
      </c>
      <c r="I31" s="27"/>
      <c r="J31" s="27"/>
      <c r="K31" s="27"/>
      <c r="L31" s="27"/>
    </row>
    <row r="32" spans="1:18" s="14" customFormat="1" ht="20.25" customHeight="1" x14ac:dyDescent="0.25">
      <c r="A32" s="24" t="s">
        <v>65</v>
      </c>
      <c r="B32" s="20" t="s">
        <v>66</v>
      </c>
      <c r="C32" s="21"/>
      <c r="D32" s="22">
        <f t="shared" ref="D32:D33" si="4">$C$3*C32</f>
        <v>0</v>
      </c>
      <c r="E32" s="21"/>
      <c r="F32" s="22">
        <f t="shared" ref="F32:F33" si="5">$E$3*E32</f>
        <v>0</v>
      </c>
      <c r="G32" s="23">
        <f t="shared" ref="G32:G33" si="6">D32+F32</f>
        <v>0</v>
      </c>
      <c r="H32" s="24">
        <f t="shared" ref="H32:H34" si="7">C32+E32</f>
        <v>0</v>
      </c>
      <c r="I32" s="27"/>
      <c r="J32" s="27"/>
      <c r="K32" s="27"/>
      <c r="L32" s="27"/>
    </row>
    <row r="33" spans="1:12" s="14" customFormat="1" ht="20.25" customHeight="1" x14ac:dyDescent="0.25">
      <c r="A33" s="24" t="s">
        <v>67</v>
      </c>
      <c r="B33" s="20" t="s">
        <v>68</v>
      </c>
      <c r="C33" s="21"/>
      <c r="D33" s="22">
        <f t="shared" si="4"/>
        <v>0</v>
      </c>
      <c r="E33" s="21"/>
      <c r="F33" s="22">
        <f t="shared" si="5"/>
        <v>0</v>
      </c>
      <c r="G33" s="23">
        <f t="shared" si="6"/>
        <v>0</v>
      </c>
      <c r="H33" s="24">
        <f t="shared" si="7"/>
        <v>0</v>
      </c>
      <c r="I33" s="27"/>
      <c r="J33" s="27"/>
      <c r="K33" s="27"/>
      <c r="L33" s="27"/>
    </row>
    <row r="34" spans="1:12" s="30" customFormat="1" ht="25" customHeight="1" x14ac:dyDescent="0.3">
      <c r="A34" s="85" t="s">
        <v>69</v>
      </c>
      <c r="B34" s="86"/>
      <c r="C34" s="87">
        <f>SUM(C31:C33)</f>
        <v>0</v>
      </c>
      <c r="D34" s="88">
        <f>SUM(D31:D33)</f>
        <v>0</v>
      </c>
      <c r="E34" s="87">
        <f>SUM(E31:E33)</f>
        <v>0</v>
      </c>
      <c r="F34" s="88">
        <f>SUM(F31:F33)</f>
        <v>0</v>
      </c>
      <c r="G34" s="89">
        <f>SUM(G31:G33)</f>
        <v>0</v>
      </c>
      <c r="H34" s="90">
        <f t="shared" si="7"/>
        <v>0</v>
      </c>
      <c r="I34" s="29"/>
      <c r="J34" s="29"/>
      <c r="K34" s="29"/>
      <c r="L34" s="29"/>
    </row>
    <row r="35" spans="1:12" s="14" customFormat="1" ht="25" customHeight="1" x14ac:dyDescent="0.25">
      <c r="A35" s="91" t="s">
        <v>70</v>
      </c>
      <c r="B35" s="92"/>
      <c r="C35" s="93">
        <f>C29+C34</f>
        <v>0</v>
      </c>
      <c r="D35" s="94">
        <f t="shared" ref="D35:H35" si="8">D29+D34</f>
        <v>0</v>
      </c>
      <c r="E35" s="93">
        <f t="shared" si="8"/>
        <v>0</v>
      </c>
      <c r="F35" s="95">
        <f t="shared" si="8"/>
        <v>0</v>
      </c>
      <c r="G35" s="96">
        <f t="shared" si="8"/>
        <v>0</v>
      </c>
      <c r="H35" s="98">
        <f t="shared" si="8"/>
        <v>0</v>
      </c>
      <c r="I35" s="27"/>
      <c r="J35" s="27"/>
      <c r="K35" s="27"/>
      <c r="L35" s="27"/>
    </row>
    <row r="37" spans="1:12" x14ac:dyDescent="0.3">
      <c r="F37" s="97" t="s">
        <v>71</v>
      </c>
      <c r="G37" s="84">
        <f>G35*20%</f>
        <v>0</v>
      </c>
    </row>
    <row r="38" spans="1:12" x14ac:dyDescent="0.3">
      <c r="F38" s="97" t="s">
        <v>72</v>
      </c>
      <c r="G38" s="84">
        <f>G37+G35</f>
        <v>0</v>
      </c>
    </row>
  </sheetData>
  <mergeCells count="13">
    <mergeCell ref="A35:B35"/>
    <mergeCell ref="A29:B29"/>
    <mergeCell ref="A34:B34"/>
    <mergeCell ref="A1:H1"/>
    <mergeCell ref="A2:B2"/>
    <mergeCell ref="C2:D2"/>
    <mergeCell ref="E2:F2"/>
    <mergeCell ref="G2:H2"/>
    <mergeCell ref="B5:H5"/>
    <mergeCell ref="B30:H30"/>
    <mergeCell ref="A3:B3"/>
    <mergeCell ref="C3:D3"/>
    <mergeCell ref="E3:F3"/>
  </mergeCells>
  <phoneticPr fontId="21" type="noConversion"/>
  <pageMargins left="0.7" right="0.7" top="0.75" bottom="0.75" header="0.3" footer="0.3"/>
  <pageSetup paperSize="9" scale="75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7F997D1BE28C4B88937781134ECF5B" ma:contentTypeVersion="3" ma:contentTypeDescription="Crée un document." ma:contentTypeScope="" ma:versionID="5ad7682c87191c287dd46c4b6a80b280">
  <xsd:schema xmlns:xsd="http://www.w3.org/2001/XMLSchema" xmlns:xs="http://www.w3.org/2001/XMLSchema" xmlns:p="http://schemas.microsoft.com/office/2006/metadata/properties" xmlns:ns2="1225fa06-16d4-47e4-8f92-8fe9c499e9be" targetNamespace="http://schemas.microsoft.com/office/2006/metadata/properties" ma:root="true" ma:fieldsID="9c949082e5d9f6db401582a298ad6ef4" ns2:_="">
    <xsd:import namespace="1225fa06-16d4-47e4-8f92-8fe9c499e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5fa06-16d4-47e4-8f92-8fe9c499e9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1F140D-48EE-435B-9DFD-CC7965D2B1E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F0B5CE7-FFE8-4BC7-AE25-96664C0459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25fa06-16d4-47e4-8f92-8fe9c499e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6B7C7B-FE8B-4084-B391-23F2BDE366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 page de garde</vt:lpstr>
      <vt:lpstr>DPGF OPC et GCED</vt:lpstr>
      <vt:lpstr>'DPGF page de garde'!Zone_d_impression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win7cmn</dc:creator>
  <cp:keywords/>
  <dc:description/>
  <cp:lastModifiedBy>Silva Laura</cp:lastModifiedBy>
  <cp:revision/>
  <dcterms:created xsi:type="dcterms:W3CDTF">2018-10-12T10:08:36Z</dcterms:created>
  <dcterms:modified xsi:type="dcterms:W3CDTF">2025-10-03T13:48:55Z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0x010100A57F997D1BE28C4B88937781134ECF5B</vt:lpwstr>
  </property>
</Properties>
</file>